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6" windowWidth="16260" windowHeight="609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1" i="1"/>
  <c r="D42" l="1"/>
  <c r="D67" l="1"/>
  <c r="D29" l="1"/>
  <c r="D31"/>
  <c r="D60"/>
  <c r="D63"/>
  <c r="D61" s="1"/>
  <c r="D65"/>
  <c r="D59"/>
  <c r="D57"/>
  <c r="D55"/>
  <c r="D39"/>
  <c r="D43" s="1"/>
  <c r="D23"/>
  <c r="D19" l="1"/>
  <c r="D21" l="1"/>
  <c r="D53" l="1"/>
  <c r="D52" s="1"/>
  <c r="D34"/>
  <c r="D33" s="1"/>
  <c r="D27"/>
  <c r="G66" l="1"/>
  <c r="D25"/>
  <c r="H66" l="1"/>
  <c r="D41"/>
  <c r="D70"/>
</calcChain>
</file>

<file path=xl/sharedStrings.xml><?xml version="1.0" encoding="utf-8"?>
<sst xmlns="http://schemas.openxmlformats.org/spreadsheetml/2006/main" count="97" uniqueCount="62">
  <si>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</si>
  <si>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</si>
  <si>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</si>
  <si>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</si>
  <si>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</si>
  <si>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</si>
  <si>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</si>
  <si>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</si>
  <si>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</si>
  <si>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</si>
  <si>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</si>
  <si>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</si>
  <si>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</si>
  <si>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</si>
  <si>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</si>
  <si>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</si>
  <si>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</si>
  <si>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</si>
  <si>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</si>
  <si>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</si>
  <si>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</si>
  <si>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</si>
  <si>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</si>
  <si>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</si>
  <si>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</si>
  <si>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</si>
  <si>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</si>
  <si>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</si>
  <si>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</si>
  <si>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</si>
  <si>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>41035900</t>
  </si>
  <si>
    <t xml:space="preserve">Інші субвенції з обласного бюджету </t>
  </si>
  <si>
    <t xml:space="preserve"> Іваничівська селищна територіальна громада</t>
  </si>
  <si>
    <t xml:space="preserve">  </t>
  </si>
  <si>
    <t xml:space="preserve">Секретар міської ради        </t>
  </si>
  <si>
    <t xml:space="preserve"> О.С. Шаповал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</si>
  <si>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</si>
  <si>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</si>
  <si>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</si>
  <si>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</si>
  <si>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</si>
  <si>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</si>
  <si>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</si>
  <si>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Зміни до додатка 4</t>
  </si>
  <si>
    <t>до  рішення міської ради "Про  бюджет міської територіальної громади м.Нововолинська" на 2021 рік</t>
  </si>
  <si>
    <t>"Міжбюджетні трансферти  на  2021 рік"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</si>
  <si>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</si>
  <si>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</si>
  <si>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перевірка</t>
  </si>
  <si>
    <t>Субвенція з бюджету міської територіальної громади на співфінансування видатків з надання фінансової підтримки КНП "Іваничівський ЦПМСД" в частині оплати енергоносіїв та інших комунальних послуг  закладів охорони здоров’я, які знаходяться на території Нововолинської міської територіальної громади</t>
  </si>
  <si>
    <t>Субвенція з бюджету міської територіальної громади на  співфінансування для придбання телемедичного обладнання для амбулаторії загальної практики сімейної медицини по вул. Лесі Українки, 1, с. Гряди</t>
  </si>
  <si>
    <t>Субвенція з бюджету міської територіальної громади на співфінансування для придбання шкільного автобуса для Грядівського ліцею</t>
  </si>
  <si>
    <t>Субвенція з бюджету міської територіальної громади державному бюджету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термопринтерів, нагрудних камер «Патруль» та відео реєстраторів для патрульних автомобілів</t>
  </si>
  <si>
    <t>Субвенція з бюджету міської територіальної громади на  оплату сертифікату прийняття в експлуатацію амбулаторії загальної практики сімейної медицини смт Благодатне Волинської області, вул. Перемоги, 20</t>
  </si>
  <si>
    <t>Субвенція з бюджету міської територіальної громади державному бюджету для співфінансування на завершення капітального ремонту частини приміщень з відновленням функціонування кімнат затриманих та доставлених, облаштування по нових стандартах чергової частини, в тому числі і ситуаційного центру адмінбудинку відділення поліції №1 (м.Нововолинськ) Володимир-Волинського районного відділу поліції Головного Управління Національної поліції у Волинській області на вул. Нововолинській,15</t>
  </si>
  <si>
    <t>Субвенція з бюджету міської територіальної громади державному бюджету для підготовки та проведення призову для Нововолинського об'єднаного районного територіального центру комплектування та соціальної підтримки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</si>
  <si>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</si>
  <si>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</si>
  <si>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</si>
  <si>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 xml:space="preserve">                                                                              Додаток 4</t>
  </si>
  <si>
    <t>до рішення міської ради</t>
  </si>
  <si>
    <t>Субвенція з бюджету міської територіальної громади державному бюджету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службового автомобіля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</si>
</sst>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7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top" wrapText="1"/>
    </xf>
    <xf numFmtId="4" fontId="1" fillId="0" borderId="14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4" fontId="0" fillId="0" borderId="0" xfId="0" applyNumberFormat="1" applyFill="1"/>
    <xf numFmtId="0" fontId="10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right"/>
    </xf>
    <xf numFmtId="0" fontId="13" fillId="0" borderId="7" xfId="0" applyFont="1" applyFill="1" applyBorder="1" applyAlignment="1">
      <alignment horizontal="left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4"/>
  <sheetViews>
    <sheetView tabSelected="1" topLeftCell="A52" workbookViewId="0">
      <selection activeCell="K67" sqref="K67"/>
    </sheetView>
  </sheetViews>
  <sheetFormatPr defaultColWidth="8.88671875" defaultRowHeight="14.4"/>
  <cols>
    <col min="1" max="2" width="20.33203125" style="8" customWidth="1"/>
    <col min="3" max="3" width="69.109375" style="8" customWidth="1"/>
    <col min="4" max="4" width="19.5546875" style="8" customWidth="1"/>
    <col min="5" max="6" width="8.88671875" style="8"/>
    <col min="7" max="7" width="11.33203125" style="8" bestFit="1" customWidth="1"/>
    <col min="8" max="16384" width="8.88671875" style="8"/>
  </cols>
  <sheetData>
    <row r="1" spans="1:5" ht="19.5" customHeight="1">
      <c r="A1" s="7"/>
      <c r="B1" s="7"/>
      <c r="C1" s="52" t="s">
        <v>59</v>
      </c>
      <c r="D1" s="81"/>
      <c r="E1" s="81"/>
    </row>
    <row r="2" spans="1:5" ht="18">
      <c r="A2" s="7"/>
      <c r="B2" s="7"/>
      <c r="C2" s="53" t="s">
        <v>60</v>
      </c>
      <c r="D2" s="1"/>
      <c r="E2" s="1"/>
    </row>
    <row r="3" spans="1:5" ht="18">
      <c r="A3" s="7"/>
      <c r="B3" s="7"/>
      <c r="C3" s="82"/>
      <c r="D3" s="82"/>
      <c r="E3" s="1"/>
    </row>
    <row r="4" spans="1:5" ht="18">
      <c r="A4" s="7"/>
      <c r="B4" s="7"/>
      <c r="C4" s="6"/>
      <c r="D4" s="6"/>
      <c r="E4" s="1"/>
    </row>
    <row r="5" spans="1:5" ht="18" customHeight="1">
      <c r="A5" s="79" t="s">
        <v>43</v>
      </c>
      <c r="B5" s="79"/>
      <c r="C5" s="79"/>
      <c r="D5" s="79"/>
    </row>
    <row r="6" spans="1:5" ht="21.6" customHeight="1">
      <c r="A6" s="79" t="s">
        <v>44</v>
      </c>
      <c r="B6" s="79"/>
      <c r="C6" s="79"/>
      <c r="D6" s="79"/>
    </row>
    <row r="7" spans="1:5" ht="21.6" customHeight="1">
      <c r="A7" s="79" t="s">
        <v>45</v>
      </c>
      <c r="B7" s="79"/>
      <c r="C7" s="79"/>
      <c r="D7" s="79"/>
      <c r="E7" s="9"/>
    </row>
    <row r="8" spans="1:5" ht="21.6" customHeight="1">
      <c r="A8" s="79"/>
      <c r="B8" s="79"/>
      <c r="C8" s="79"/>
      <c r="D8" s="79"/>
      <c r="E8" s="9"/>
    </row>
    <row r="9" spans="1:5" ht="18" customHeight="1">
      <c r="A9" s="3" t="s">
        <v>20</v>
      </c>
      <c r="B9" s="4"/>
      <c r="C9" s="2"/>
      <c r="E9" s="8" t="s">
        <v>33</v>
      </c>
    </row>
    <row r="10" spans="1:5" ht="15.6">
      <c r="A10" s="10" t="s">
        <v>0</v>
      </c>
      <c r="B10" s="10"/>
    </row>
    <row r="11" spans="1:5">
      <c r="A11" s="11"/>
      <c r="B11" s="11"/>
    </row>
    <row r="12" spans="1:5" ht="17.399999999999999">
      <c r="A12" s="70" t="s">
        <v>1</v>
      </c>
      <c r="B12" s="70"/>
      <c r="C12" s="70"/>
      <c r="D12" s="70"/>
    </row>
    <row r="13" spans="1:5" ht="8.4" customHeight="1">
      <c r="A13" s="12"/>
      <c r="B13" s="12"/>
    </row>
    <row r="14" spans="1:5" ht="16.2" thickBot="1">
      <c r="A14" s="13"/>
      <c r="B14" s="13"/>
      <c r="D14" s="13" t="s">
        <v>2</v>
      </c>
    </row>
    <row r="15" spans="1:5" ht="31.2" customHeight="1">
      <c r="A15" s="50" t="s">
        <v>3</v>
      </c>
      <c r="B15" s="71" t="s">
        <v>19</v>
      </c>
      <c r="C15" s="72"/>
      <c r="D15" s="77" t="s">
        <v>6</v>
      </c>
    </row>
    <row r="16" spans="1:5" ht="19.95" customHeight="1" thickBot="1">
      <c r="A16" s="51" t="s">
        <v>4</v>
      </c>
      <c r="B16" s="73"/>
      <c r="C16" s="74"/>
      <c r="D16" s="78"/>
    </row>
    <row r="17" spans="1:4" ht="14.4" customHeight="1" thickBot="1">
      <c r="A17" s="14">
        <v>1</v>
      </c>
      <c r="B17" s="75">
        <v>2</v>
      </c>
      <c r="C17" s="76"/>
      <c r="D17" s="15">
        <v>3</v>
      </c>
    </row>
    <row r="18" spans="1:4" ht="22.95" customHeight="1" thickBot="1">
      <c r="A18" s="80" t="s">
        <v>7</v>
      </c>
      <c r="B18" s="80"/>
      <c r="C18" s="80"/>
      <c r="D18" s="80"/>
    </row>
    <row r="19" spans="1:4" ht="22.95" hidden="1" customHeight="1" thickBot="1">
      <c r="A19" s="16">
        <v>41020100</v>
      </c>
      <c r="B19" s="66" t="s">
        <v>38</v>
      </c>
      <c r="C19" s="66"/>
      <c r="D19" s="17">
        <f>D20</f>
        <v>41205500</v>
      </c>
    </row>
    <row r="20" spans="1:4" ht="22.95" hidden="1" customHeight="1" thickBot="1">
      <c r="A20" s="18" t="s">
        <v>40</v>
      </c>
      <c r="B20" s="58" t="s">
        <v>39</v>
      </c>
      <c r="C20" s="59"/>
      <c r="D20" s="19">
        <v>41205500</v>
      </c>
    </row>
    <row r="21" spans="1:4" ht="63" hidden="1" customHeight="1" thickBot="1">
      <c r="A21" s="16">
        <v>41040200</v>
      </c>
      <c r="B21" s="66" t="s">
        <v>36</v>
      </c>
      <c r="C21" s="66"/>
      <c r="D21" s="17">
        <f>D22</f>
        <v>2785830</v>
      </c>
    </row>
    <row r="22" spans="1:4" ht="22.95" hidden="1" customHeight="1" thickBot="1">
      <c r="A22" s="18" t="s">
        <v>22</v>
      </c>
      <c r="B22" s="58" t="s">
        <v>23</v>
      </c>
      <c r="C22" s="59"/>
      <c r="D22" s="19">
        <v>2785830</v>
      </c>
    </row>
    <row r="23" spans="1:4" ht="22.95" hidden="1" customHeight="1" thickBot="1">
      <c r="A23" s="20">
        <v>41033900</v>
      </c>
      <c r="B23" s="64" t="s">
        <v>41</v>
      </c>
      <c r="C23" s="65"/>
      <c r="D23" s="21">
        <f>D24</f>
        <v>106539100</v>
      </c>
    </row>
    <row r="24" spans="1:4" ht="22.95" hidden="1" customHeight="1" thickBot="1">
      <c r="A24" s="18" t="s">
        <v>40</v>
      </c>
      <c r="B24" s="58" t="s">
        <v>39</v>
      </c>
      <c r="C24" s="59"/>
      <c r="D24" s="19">
        <v>106539100</v>
      </c>
    </row>
    <row r="25" spans="1:4" ht="40.950000000000003" hidden="1" customHeight="1" thickBot="1">
      <c r="A25" s="49">
        <v>41051000</v>
      </c>
      <c r="B25" s="64" t="s">
        <v>24</v>
      </c>
      <c r="C25" s="65"/>
      <c r="D25" s="17">
        <f>D26</f>
        <v>1052600</v>
      </c>
    </row>
    <row r="26" spans="1:4" ht="22.95" hidden="1" customHeight="1" thickBot="1">
      <c r="A26" s="18" t="s">
        <v>22</v>
      </c>
      <c r="B26" s="58" t="s">
        <v>23</v>
      </c>
      <c r="C26" s="59"/>
      <c r="D26" s="19">
        <v>1052600</v>
      </c>
    </row>
    <row r="27" spans="1:4" ht="59.4" hidden="1" customHeight="1" thickBot="1">
      <c r="A27" s="49" t="s">
        <v>26</v>
      </c>
      <c r="B27" s="64" t="s">
        <v>25</v>
      </c>
      <c r="C27" s="65"/>
      <c r="D27" s="21">
        <f>D28</f>
        <v>215237</v>
      </c>
    </row>
    <row r="28" spans="1:4" ht="22.95" hidden="1" customHeight="1" thickBot="1">
      <c r="A28" s="18" t="s">
        <v>22</v>
      </c>
      <c r="B28" s="58" t="s">
        <v>23</v>
      </c>
      <c r="C28" s="59"/>
      <c r="D28" s="19">
        <v>215237</v>
      </c>
    </row>
    <row r="29" spans="1:4" ht="38.4" customHeight="1" thickBot="1">
      <c r="A29" s="49" t="s">
        <v>57</v>
      </c>
      <c r="B29" s="64" t="s">
        <v>56</v>
      </c>
      <c r="C29" s="65"/>
      <c r="D29" s="21">
        <f>D30</f>
        <v>4328000</v>
      </c>
    </row>
    <row r="30" spans="1:4" ht="22.95" customHeight="1" thickBot="1">
      <c r="A30" s="18" t="s">
        <v>22</v>
      </c>
      <c r="B30" s="58" t="s">
        <v>23</v>
      </c>
      <c r="C30" s="59"/>
      <c r="D30" s="19">
        <v>4328000</v>
      </c>
    </row>
    <row r="31" spans="1:4" ht="38.4" customHeight="1" thickBot="1">
      <c r="A31" s="54">
        <v>41035200</v>
      </c>
      <c r="B31" s="60" t="s">
        <v>58</v>
      </c>
      <c r="C31" s="61"/>
      <c r="D31" s="55">
        <f>D32</f>
        <v>264000</v>
      </c>
    </row>
    <row r="32" spans="1:4" ht="22.95" customHeight="1" thickBot="1">
      <c r="A32" s="22" t="s">
        <v>40</v>
      </c>
      <c r="B32" s="62" t="s">
        <v>39</v>
      </c>
      <c r="C32" s="63"/>
      <c r="D32" s="56">
        <v>264000</v>
      </c>
    </row>
    <row r="33" spans="1:4" ht="28.95" hidden="1" customHeight="1" thickBot="1">
      <c r="A33" s="20" t="s">
        <v>30</v>
      </c>
      <c r="B33" s="64" t="s">
        <v>31</v>
      </c>
      <c r="C33" s="65"/>
      <c r="D33" s="21">
        <f>D34</f>
        <v>311600</v>
      </c>
    </row>
    <row r="34" spans="1:4" ht="25.2" hidden="1" customHeight="1" thickBot="1">
      <c r="A34" s="18" t="s">
        <v>22</v>
      </c>
      <c r="B34" s="58" t="s">
        <v>23</v>
      </c>
      <c r="C34" s="59"/>
      <c r="D34" s="19">
        <f>D35+D36+D37</f>
        <v>311600</v>
      </c>
    </row>
    <row r="35" spans="1:4" ht="40.950000000000003" hidden="1" customHeight="1" thickBot="1">
      <c r="A35" s="20"/>
      <c r="B35" s="64" t="s">
        <v>28</v>
      </c>
      <c r="C35" s="65"/>
      <c r="D35" s="21">
        <v>29000</v>
      </c>
    </row>
    <row r="36" spans="1:4" ht="43.2" hidden="1" customHeight="1" thickBot="1">
      <c r="A36" s="20"/>
      <c r="B36" s="64" t="s">
        <v>27</v>
      </c>
      <c r="C36" s="65"/>
      <c r="D36" s="17">
        <v>240600</v>
      </c>
    </row>
    <row r="37" spans="1:4" ht="72" hidden="1" customHeight="1" thickBot="1">
      <c r="A37" s="20"/>
      <c r="B37" s="64" t="s">
        <v>29</v>
      </c>
      <c r="C37" s="65"/>
      <c r="D37" s="21">
        <v>42000</v>
      </c>
    </row>
    <row r="38" spans="1:4" ht="22.2" hidden="1" customHeight="1" thickBot="1">
      <c r="A38" s="80" t="s">
        <v>8</v>
      </c>
      <c r="B38" s="80"/>
      <c r="C38" s="80"/>
      <c r="D38" s="80"/>
    </row>
    <row r="39" spans="1:4" ht="18.600000000000001" hidden="1" thickBot="1">
      <c r="A39" s="16">
        <v>41052600</v>
      </c>
      <c r="B39" s="64" t="s">
        <v>42</v>
      </c>
      <c r="C39" s="65"/>
      <c r="D39" s="17">
        <f>D40</f>
        <v>10000000</v>
      </c>
    </row>
    <row r="40" spans="1:4" ht="18.600000000000001" hidden="1" thickBot="1">
      <c r="A40" s="22" t="s">
        <v>22</v>
      </c>
      <c r="B40" s="62" t="s">
        <v>23</v>
      </c>
      <c r="C40" s="63"/>
      <c r="D40" s="19">
        <v>10000000</v>
      </c>
    </row>
    <row r="41" spans="1:4" ht="18.600000000000001" thickBot="1">
      <c r="A41" s="14" t="s">
        <v>9</v>
      </c>
      <c r="B41" s="23"/>
      <c r="C41" s="24" t="s">
        <v>10</v>
      </c>
      <c r="D41" s="25">
        <f>D42+D43</f>
        <v>166701867</v>
      </c>
    </row>
    <row r="42" spans="1:4" ht="18.600000000000001" thickBot="1">
      <c r="A42" s="14" t="s">
        <v>9</v>
      </c>
      <c r="B42" s="23"/>
      <c r="C42" s="24" t="s">
        <v>11</v>
      </c>
      <c r="D42" s="25">
        <f>D19+D21+D23+D25+D27+D29+D33+D31</f>
        <v>156701867</v>
      </c>
    </row>
    <row r="43" spans="1:4" ht="18.600000000000001" thickBot="1">
      <c r="A43" s="14" t="s">
        <v>9</v>
      </c>
      <c r="B43" s="23"/>
      <c r="C43" s="24" t="s">
        <v>12</v>
      </c>
      <c r="D43" s="25">
        <f>D39</f>
        <v>10000000</v>
      </c>
    </row>
    <row r="44" spans="1:4" ht="10.199999999999999" customHeight="1">
      <c r="A44" s="26"/>
      <c r="B44" s="26"/>
    </row>
    <row r="45" spans="1:4" ht="13.95" customHeight="1">
      <c r="A45" s="79" t="s">
        <v>13</v>
      </c>
      <c r="B45" s="79"/>
      <c r="C45" s="79"/>
      <c r="D45" s="79"/>
    </row>
    <row r="46" spans="1:4" ht="11.4" customHeight="1">
      <c r="A46" s="27"/>
      <c r="B46" s="27"/>
    </row>
    <row r="47" spans="1:4" ht="13.95" customHeight="1" thickBot="1">
      <c r="B47" s="13"/>
      <c r="D47" s="13" t="s">
        <v>14</v>
      </c>
    </row>
    <row r="48" spans="1:4" ht="15.6">
      <c r="A48" s="68" t="s">
        <v>21</v>
      </c>
      <c r="B48" s="68" t="s">
        <v>15</v>
      </c>
      <c r="C48" s="28" t="s">
        <v>5</v>
      </c>
      <c r="D48" s="77" t="s">
        <v>6</v>
      </c>
    </row>
    <row r="49" spans="1:4" ht="35.4" customHeight="1" thickBot="1">
      <c r="A49" s="69"/>
      <c r="B49" s="69"/>
      <c r="C49" s="29" t="s">
        <v>16</v>
      </c>
      <c r="D49" s="78"/>
    </row>
    <row r="50" spans="1:4" ht="19.95" customHeight="1" thickBot="1">
      <c r="A50" s="51">
        <v>1</v>
      </c>
      <c r="B50" s="29">
        <v>2</v>
      </c>
      <c r="C50" s="29">
        <v>3</v>
      </c>
      <c r="D50" s="29">
        <v>4</v>
      </c>
    </row>
    <row r="51" spans="1:4" ht="22.2" customHeight="1" thickBot="1">
      <c r="A51" s="85" t="s">
        <v>17</v>
      </c>
      <c r="B51" s="86"/>
      <c r="C51" s="86"/>
      <c r="D51" s="86"/>
    </row>
    <row r="52" spans="1:4" ht="18" customHeight="1" thickBot="1">
      <c r="A52" s="30"/>
      <c r="B52" s="31">
        <v>9770</v>
      </c>
      <c r="C52" s="32" t="s">
        <v>46</v>
      </c>
      <c r="D52" s="33">
        <f>D53+D55+D57+D59</f>
        <v>1011332</v>
      </c>
    </row>
    <row r="53" spans="1:4" ht="75" hidden="1" customHeight="1" thickBot="1">
      <c r="A53" s="34">
        <v>3719770</v>
      </c>
      <c r="B53" s="35">
        <v>9770</v>
      </c>
      <c r="C53" s="36" t="s">
        <v>49</v>
      </c>
      <c r="D53" s="21">
        <f>D54</f>
        <v>40000</v>
      </c>
    </row>
    <row r="54" spans="1:4" ht="18" hidden="1" customHeight="1" thickBot="1">
      <c r="A54" s="37" t="s">
        <v>37</v>
      </c>
      <c r="B54" s="38">
        <v>9770</v>
      </c>
      <c r="C54" s="39" t="s">
        <v>32</v>
      </c>
      <c r="D54" s="40">
        <v>40000</v>
      </c>
    </row>
    <row r="55" spans="1:4" ht="73.2" hidden="1" customHeight="1" thickBot="1">
      <c r="A55" s="34">
        <v>3719770</v>
      </c>
      <c r="B55" s="35">
        <v>9770</v>
      </c>
      <c r="C55" s="41" t="s">
        <v>53</v>
      </c>
      <c r="D55" s="17">
        <f>D56</f>
        <v>10442</v>
      </c>
    </row>
    <row r="56" spans="1:4" ht="18" hidden="1" customHeight="1" thickBot="1">
      <c r="A56" s="37" t="s">
        <v>22</v>
      </c>
      <c r="B56" s="38">
        <v>9770</v>
      </c>
      <c r="C56" s="42" t="s">
        <v>23</v>
      </c>
      <c r="D56" s="43">
        <v>10442</v>
      </c>
    </row>
    <row r="57" spans="1:4" ht="39.6" hidden="1" customHeight="1" thickBot="1">
      <c r="A57" s="34">
        <v>3719770</v>
      </c>
      <c r="B57" s="35">
        <v>9770</v>
      </c>
      <c r="C57" s="41" t="s">
        <v>50</v>
      </c>
      <c r="D57" s="17">
        <f>D58</f>
        <v>10890</v>
      </c>
    </row>
    <row r="58" spans="1:4" ht="18.600000000000001" hidden="1" customHeight="1" thickBot="1">
      <c r="A58" s="44" t="s">
        <v>22</v>
      </c>
      <c r="B58" s="38">
        <v>9770</v>
      </c>
      <c r="C58" s="42" t="s">
        <v>23</v>
      </c>
      <c r="D58" s="43">
        <v>10890</v>
      </c>
    </row>
    <row r="59" spans="1:4" ht="53.4" customHeight="1" thickBot="1">
      <c r="A59" s="57">
        <v>3719770</v>
      </c>
      <c r="B59" s="35">
        <v>9770</v>
      </c>
      <c r="C59" s="41" t="s">
        <v>51</v>
      </c>
      <c r="D59" s="17">
        <f>D60</f>
        <v>950000</v>
      </c>
    </row>
    <row r="60" spans="1:4" ht="25.2" customHeight="1" thickBot="1">
      <c r="A60" s="37" t="s">
        <v>22</v>
      </c>
      <c r="B60" s="38">
        <v>9770</v>
      </c>
      <c r="C60" s="42" t="s">
        <v>23</v>
      </c>
      <c r="D60" s="43">
        <f>570000+380000</f>
        <v>950000</v>
      </c>
    </row>
    <row r="61" spans="1:4" ht="56.4" customHeight="1" thickBot="1">
      <c r="A61" s="30"/>
      <c r="B61" s="31">
        <v>9800</v>
      </c>
      <c r="C61" s="32" t="s">
        <v>47</v>
      </c>
      <c r="D61" s="33">
        <f>D62+D63+D65+D67</f>
        <v>1035000</v>
      </c>
    </row>
    <row r="62" spans="1:4" ht="18.600000000000001" hidden="1" customHeight="1" thickBot="1">
      <c r="A62" s="34">
        <v>3719800</v>
      </c>
      <c r="B62" s="35">
        <v>9800</v>
      </c>
      <c r="C62" s="41" t="s">
        <v>55</v>
      </c>
      <c r="D62" s="17">
        <v>15000</v>
      </c>
    </row>
    <row r="63" spans="1:4" ht="127.95" hidden="1" customHeight="1" thickBot="1">
      <c r="A63" s="34">
        <v>3719800</v>
      </c>
      <c r="B63" s="35">
        <v>9800</v>
      </c>
      <c r="C63" s="41" t="s">
        <v>52</v>
      </c>
      <c r="D63" s="17">
        <f>D64</f>
        <v>70000</v>
      </c>
    </row>
    <row r="64" spans="1:4" ht="18.600000000000001" hidden="1" thickBot="1">
      <c r="A64" s="45" t="s">
        <v>40</v>
      </c>
      <c r="B64" s="46">
        <v>9800</v>
      </c>
      <c r="C64" s="42" t="s">
        <v>39</v>
      </c>
      <c r="D64" s="43">
        <v>70000</v>
      </c>
    </row>
    <row r="65" spans="1:8" ht="180.6" hidden="1" thickBot="1">
      <c r="A65" s="34">
        <v>3719800</v>
      </c>
      <c r="B65" s="35">
        <v>9800</v>
      </c>
      <c r="C65" s="41" t="s">
        <v>54</v>
      </c>
      <c r="D65" s="17">
        <f>D66</f>
        <v>400000</v>
      </c>
      <c r="G65" s="67" t="s">
        <v>48</v>
      </c>
      <c r="H65" s="67"/>
    </row>
    <row r="66" spans="1:8" ht="18.600000000000001" hidden="1" thickBot="1">
      <c r="A66" s="45" t="s">
        <v>40</v>
      </c>
      <c r="B66" s="46">
        <v>9800</v>
      </c>
      <c r="C66" s="42" t="s">
        <v>39</v>
      </c>
      <c r="D66" s="43">
        <v>400000</v>
      </c>
      <c r="G66" s="48">
        <f>D52+D61</f>
        <v>2046332</v>
      </c>
      <c r="H66" s="48">
        <f>D71-G66</f>
        <v>0</v>
      </c>
    </row>
    <row r="67" spans="1:8" ht="90.6" thickBot="1">
      <c r="A67" s="34">
        <v>3719800</v>
      </c>
      <c r="B67" s="35">
        <v>9800</v>
      </c>
      <c r="C67" s="41" t="s">
        <v>61</v>
      </c>
      <c r="D67" s="17">
        <f>D68</f>
        <v>550000</v>
      </c>
    </row>
    <row r="68" spans="1:8" ht="18.600000000000001" thickBot="1">
      <c r="A68" s="45" t="s">
        <v>40</v>
      </c>
      <c r="B68" s="46">
        <v>9800</v>
      </c>
      <c r="C68" s="42" t="s">
        <v>39</v>
      </c>
      <c r="D68" s="43">
        <v>550000</v>
      </c>
    </row>
    <row r="69" spans="1:8" ht="18.600000000000001" thickBot="1">
      <c r="A69" s="83" t="s">
        <v>18</v>
      </c>
      <c r="B69" s="84"/>
      <c r="C69" s="84"/>
      <c r="D69" s="84"/>
    </row>
    <row r="70" spans="1:8" ht="18.600000000000001" thickBot="1">
      <c r="A70" s="14" t="s">
        <v>9</v>
      </c>
      <c r="B70" s="29"/>
      <c r="C70" s="47" t="s">
        <v>10</v>
      </c>
      <c r="D70" s="25">
        <f>D71+D72</f>
        <v>2046332</v>
      </c>
    </row>
    <row r="71" spans="1:8" ht="18.600000000000001" thickBot="1">
      <c r="A71" s="14" t="s">
        <v>9</v>
      </c>
      <c r="B71" s="29"/>
      <c r="C71" s="47" t="s">
        <v>11</v>
      </c>
      <c r="D71" s="19">
        <f>D52+D61</f>
        <v>2046332</v>
      </c>
    </row>
    <row r="72" spans="1:8" ht="18.600000000000001" thickBot="1">
      <c r="A72" s="14" t="s">
        <v>9</v>
      </c>
      <c r="B72" s="29"/>
      <c r="C72" s="47" t="s">
        <v>12</v>
      </c>
      <c r="D72" s="47"/>
    </row>
    <row r="74" spans="1:8" ht="15.6">
      <c r="A74" s="5" t="s">
        <v>34</v>
      </c>
      <c r="D74" s="5" t="s">
        <v>35</v>
      </c>
    </row>
  </sheetData>
  <mergeCells count="40">
    <mergeCell ref="B39:C39"/>
    <mergeCell ref="B40:C40"/>
    <mergeCell ref="A69:D69"/>
    <mergeCell ref="A51:D51"/>
    <mergeCell ref="B33:C33"/>
    <mergeCell ref="B34:C34"/>
    <mergeCell ref="B37:C37"/>
    <mergeCell ref="A7:D7"/>
    <mergeCell ref="D1:E1"/>
    <mergeCell ref="C3:D3"/>
    <mergeCell ref="A5:D5"/>
    <mergeCell ref="A8:D8"/>
    <mergeCell ref="A6:D6"/>
    <mergeCell ref="B19:C19"/>
    <mergeCell ref="G65:H65"/>
    <mergeCell ref="A48:A49"/>
    <mergeCell ref="A12:D12"/>
    <mergeCell ref="B15:C16"/>
    <mergeCell ref="B17:C17"/>
    <mergeCell ref="B48:B49"/>
    <mergeCell ref="D48:D49"/>
    <mergeCell ref="A45:D45"/>
    <mergeCell ref="D15:D16"/>
    <mergeCell ref="A18:D18"/>
    <mergeCell ref="A38:D38"/>
    <mergeCell ref="B36:C36"/>
    <mergeCell ref="B35:C35"/>
    <mergeCell ref="B25:C25"/>
    <mergeCell ref="B29:C29"/>
    <mergeCell ref="B30:C30"/>
    <mergeCell ref="B31:C31"/>
    <mergeCell ref="B32:C32"/>
    <mergeCell ref="B20:C20"/>
    <mergeCell ref="B26:C26"/>
    <mergeCell ref="B27:C27"/>
    <mergeCell ref="B28:C28"/>
    <mergeCell ref="B21:C21"/>
    <mergeCell ref="B22:C22"/>
    <mergeCell ref="B23:C23"/>
    <mergeCell ref="B24:C24"/>
  </mergeCells>
  <pageMargins left="0.93" right="0.16" top="0.34" bottom="0.74803149606299213" header="0.31496062992125984" footer="0.31496062992125984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2021-02-09T06:31:20Z</cp:lastPrinted>
  <dcterms:created xsi:type="dcterms:W3CDTF">2020-12-08T17:39:33Z</dcterms:created>
  <dcterms:modified xsi:type="dcterms:W3CDTF">2021-06-22T09:23:19Z</dcterms:modified>
</cp:coreProperties>
</file>